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hamematakan'!$A$1:$E$52</definedName>
    <definedName name="_xlnm.Print_Area" localSheetId="0">'Ekamutneri hamematakan'!$A$1:$E$42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7"/>
  <c r="C11"/>
  <c r="D45"/>
  <c r="C45"/>
  <c r="C6" i="26"/>
  <c r="D6"/>
  <c r="E39" i="27"/>
  <c r="E38"/>
  <c r="E39" i="26"/>
  <c r="E38"/>
  <c r="E10" i="27" l="1"/>
  <c r="E10" i="26"/>
  <c r="E9"/>
  <c r="E51" i="27"/>
  <c r="E50"/>
  <c r="E49"/>
  <c r="E48"/>
  <c r="E47"/>
  <c r="D46"/>
  <c r="C46"/>
  <c r="E44"/>
  <c r="E43"/>
  <c r="E42"/>
  <c r="E41"/>
  <c r="D40"/>
  <c r="C40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D19"/>
  <c r="D12" s="1"/>
  <c r="C19"/>
  <c r="E18"/>
  <c r="E17"/>
  <c r="E16"/>
  <c r="E15"/>
  <c r="E14"/>
  <c r="E13"/>
  <c r="E9"/>
  <c r="E8"/>
  <c r="D7"/>
  <c r="C7"/>
  <c r="E6"/>
  <c r="E41" i="26"/>
  <c r="E40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D19"/>
  <c r="D11" s="1"/>
  <c r="C19"/>
  <c r="E18"/>
  <c r="E17"/>
  <c r="E16"/>
  <c r="E15"/>
  <c r="E14"/>
  <c r="E13"/>
  <c r="E12"/>
  <c r="C11"/>
  <c r="E8"/>
  <c r="E7"/>
  <c r="C12" i="27" l="1"/>
  <c r="D52"/>
  <c r="E11" i="26"/>
  <c r="E19" i="27"/>
  <c r="E40"/>
  <c r="E46"/>
  <c r="E12"/>
  <c r="C42" i="26"/>
  <c r="E19"/>
  <c r="D42"/>
  <c r="E6"/>
  <c r="E7" i="27"/>
  <c r="C52" l="1"/>
  <c r="E52" s="1"/>
  <c r="E42" i="26"/>
  <c r="E45" i="27"/>
  <c r="E11" l="1"/>
</calcChain>
</file>

<file path=xl/sharedStrings.xml><?xml version="1.0" encoding="utf-8"?>
<sst xmlns="http://schemas.openxmlformats.org/spreadsheetml/2006/main" count="110" uniqueCount="72">
  <si>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</si>
  <si>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</si>
  <si>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</si>
  <si>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</si>
  <si>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</si>
  <si>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</si>
  <si>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</si>
  <si>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</si>
  <si>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</si>
  <si>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</si>
  <si>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</si>
  <si>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</si>
  <si>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</si>
  <si>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</si>
  <si>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</si>
  <si>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</si>
  <si>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</si>
  <si>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</si>
  <si>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</si>
  <si>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</si>
  <si>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</si>
  <si>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</si>
  <si>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</si>
  <si>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</si>
  <si>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</si>
  <si>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</si>
  <si>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</si>
  <si>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</si>
  <si>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</si>
  <si>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</si>
  <si>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</si>
  <si>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</si>
  <si>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</si>
  <si>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</si>
  <si>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</si>
  <si>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</si>
  <si>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</si>
  <si>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</si>
  <si>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</si>
  <si>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</si>
  <si>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</si>
  <si>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</si>
  <si>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</si>
  <si>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</si>
  <si>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</si>
  <si>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</si>
  <si>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</si>
  <si>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</si>
  <si>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</si>
  <si>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</si>
  <si>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</si>
  <si>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</si>
  <si>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</si>
  <si>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</si>
  <si>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</si>
  <si>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Ուսումնական պրակտիկայից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</si>
  <si>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</si>
  <si>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</si>
  <si>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</si>
  <si>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</si>
  <si>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</si>
  <si>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</si>
  <si>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</si>
  <si>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</si>
  <si>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</si>
  <si>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</si>
  <si>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</si>
  <si>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 xml:space="preserve">«Երևանի մտավոր թերզարգացում ունեցող երեխաների հ6 հատուկ օժանդակ հիմնական դպրոց» ՊՈԱԿ-ի </t>
  </si>
  <si>
    <t>Դեղորայքի գծով</t>
  </si>
  <si>
    <t>Բոըժ.զննման գծով</t>
  </si>
  <si>
    <t>Բուժ.զննման գծով</t>
  </si>
  <si>
    <t>Ջրի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</si>
</sst>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2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5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4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view="pageBreakPreview" topLeftCell="A4" zoomScaleSheetLayoutView="100" workbookViewId="0">
      <selection activeCell="A4" sqref="A1:XFD1048576"/>
    </sheetView>
  </sheetViews>
  <sheetFormatPr defaultRowHeight="13.5"/>
  <cols>
    <col min="1" max="1" width="3.85546875" style="20" customWidth="1"/>
    <col min="2" max="2" width="48.5703125" style="15" customWidth="1"/>
    <col min="3" max="3" width="19.42578125" style="15" customWidth="1"/>
    <col min="4" max="4" width="18.5703125" style="15" customWidth="1"/>
    <col min="5" max="5" width="15" style="15" customWidth="1"/>
    <col min="6" max="6" width="13.140625" style="15" customWidth="1"/>
    <col min="7" max="16384" width="9.140625" style="15"/>
  </cols>
  <sheetData>
    <row r="1" spans="1:8" ht="16.5" customHeight="1">
      <c r="A1" s="14" t="s">
        <v>53</v>
      </c>
      <c r="B1" s="14"/>
      <c r="C1" s="14"/>
      <c r="D1" s="14"/>
      <c r="E1" s="14"/>
    </row>
    <row r="2" spans="1:8" s="1" customFormat="1" ht="45" customHeight="1">
      <c r="A2" s="16" t="s">
        <v>67</v>
      </c>
      <c r="B2" s="16"/>
      <c r="C2" s="16"/>
      <c r="D2" s="16"/>
      <c r="E2" s="16"/>
      <c r="F2" s="17"/>
      <c r="G2" s="17"/>
    </row>
    <row r="3" spans="1:8" ht="44.25" customHeight="1">
      <c r="A3" s="18" t="s">
        <v>49</v>
      </c>
      <c r="B3" s="18"/>
      <c r="C3" s="18"/>
      <c r="D3" s="18"/>
      <c r="E3" s="18"/>
      <c r="F3" s="19"/>
      <c r="G3" s="19"/>
      <c r="H3" s="19"/>
    </row>
    <row r="4" spans="1:8">
      <c r="E4" s="21" t="s">
        <v>2</v>
      </c>
    </row>
    <row r="5" spans="1:8" s="1" customFormat="1" ht="64.5" customHeight="1">
      <c r="A5" s="22" t="s">
        <v>0</v>
      </c>
      <c r="B5" s="23" t="s">
        <v>3</v>
      </c>
      <c r="C5" s="24" t="s">
        <v>51</v>
      </c>
      <c r="D5" s="24" t="s">
        <v>50</v>
      </c>
      <c r="E5" s="25" t="s">
        <v>4</v>
      </c>
    </row>
    <row r="6" spans="1:8" ht="31.5" customHeight="1">
      <c r="A6" s="26" t="s">
        <v>5</v>
      </c>
      <c r="B6" s="2" t="s">
        <v>6</v>
      </c>
      <c r="C6" s="27">
        <f>SUM(C7,C8:D8,C9:D10)</f>
        <v>78363.199999999997</v>
      </c>
      <c r="D6" s="27">
        <f>SUM(D7,D8:D8,D9:D10)</f>
        <v>78175.7</v>
      </c>
      <c r="E6" s="27">
        <f t="shared" ref="E6:E42" si="0">D6-C6</f>
        <v>-187.5</v>
      </c>
      <c r="F6" s="28"/>
    </row>
    <row r="7" spans="1:8" ht="18.75" customHeight="1">
      <c r="A7" s="29">
        <v>1</v>
      </c>
      <c r="B7" s="7" t="s">
        <v>54</v>
      </c>
      <c r="C7" s="12">
        <v>77930.600000000006</v>
      </c>
      <c r="D7" s="12">
        <v>77930.600000000006</v>
      </c>
      <c r="E7" s="12">
        <f t="shared" si="0"/>
        <v>0</v>
      </c>
      <c r="F7" s="28"/>
      <c r="G7" s="28"/>
    </row>
    <row r="8" spans="1:8" ht="18.75" customHeight="1">
      <c r="A8" s="29">
        <v>2</v>
      </c>
      <c r="B8" s="7" t="s">
        <v>55</v>
      </c>
      <c r="C8" s="8">
        <v>75</v>
      </c>
      <c r="D8" s="8">
        <v>84.7</v>
      </c>
      <c r="E8" s="12">
        <f t="shared" si="0"/>
        <v>9.7000000000000028</v>
      </c>
      <c r="F8" s="28"/>
    </row>
    <row r="9" spans="1:8" ht="18.75" customHeight="1">
      <c r="A9" s="29">
        <v>3</v>
      </c>
      <c r="B9" s="4" t="s">
        <v>7</v>
      </c>
      <c r="C9" s="8">
        <v>112.5</v>
      </c>
      <c r="D9" s="8">
        <v>156</v>
      </c>
      <c r="E9" s="12">
        <f t="shared" si="0"/>
        <v>43.5</v>
      </c>
      <c r="F9" s="28"/>
    </row>
    <row r="10" spans="1:8" ht="18.75" customHeight="1">
      <c r="A10" s="30">
        <v>4</v>
      </c>
      <c r="B10" s="4" t="s">
        <v>71</v>
      </c>
      <c r="C10" s="8"/>
      <c r="D10" s="8">
        <v>4.4000000000000004</v>
      </c>
      <c r="E10" s="12">
        <f>D10-C10</f>
        <v>4.4000000000000004</v>
      </c>
      <c r="F10" s="28"/>
    </row>
    <row r="11" spans="1:8" ht="29.25" customHeight="1">
      <c r="A11" s="26" t="s">
        <v>8</v>
      </c>
      <c r="B11" s="2" t="s">
        <v>9</v>
      </c>
      <c r="C11" s="31">
        <f>SUM(C12,C14:C19,C22:C39,C40:C41)</f>
        <v>85004.799999999988</v>
      </c>
      <c r="D11" s="31">
        <f>SUM(D12,D14:D19,D22:D39,D40:D41)</f>
        <v>77557.099999999991</v>
      </c>
      <c r="E11" s="27">
        <f t="shared" si="0"/>
        <v>-7447.6999999999971</v>
      </c>
      <c r="F11" s="28"/>
    </row>
    <row r="12" spans="1:8" ht="21" customHeight="1">
      <c r="A12" s="29">
        <v>1</v>
      </c>
      <c r="B12" s="4" t="s">
        <v>10</v>
      </c>
      <c r="C12" s="8">
        <v>65706.3</v>
      </c>
      <c r="D12" s="12">
        <v>63357.9</v>
      </c>
      <c r="E12" s="12">
        <f t="shared" si="0"/>
        <v>-2348.4000000000015</v>
      </c>
      <c r="F12" s="28"/>
    </row>
    <row r="13" spans="1:8" s="36" customFormat="1" ht="21" customHeight="1">
      <c r="A13" s="32">
        <v>1.1000000000000001</v>
      </c>
      <c r="B13" s="9" t="s">
        <v>11</v>
      </c>
      <c r="C13" s="33">
        <v>1000</v>
      </c>
      <c r="D13" s="34"/>
      <c r="E13" s="34">
        <f t="shared" si="0"/>
        <v>-1000</v>
      </c>
      <c r="F13" s="35"/>
    </row>
    <row r="14" spans="1:8" ht="21" customHeight="1">
      <c r="A14" s="29">
        <v>2</v>
      </c>
      <c r="B14" s="7" t="s">
        <v>13</v>
      </c>
      <c r="C14" s="8">
        <v>4800</v>
      </c>
      <c r="D14" s="12">
        <v>2578.1</v>
      </c>
      <c r="E14" s="12">
        <f t="shared" si="0"/>
        <v>-2221.9</v>
      </c>
      <c r="F14" s="28"/>
    </row>
    <row r="15" spans="1:8" ht="21" customHeight="1">
      <c r="A15" s="29">
        <v>3</v>
      </c>
      <c r="B15" s="4" t="s">
        <v>14</v>
      </c>
      <c r="C15" s="8">
        <v>2250</v>
      </c>
      <c r="D15" s="12">
        <v>1606.4</v>
      </c>
      <c r="E15" s="12">
        <f t="shared" si="0"/>
        <v>-643.59999999999991</v>
      </c>
      <c r="F15" s="28"/>
    </row>
    <row r="16" spans="1:8" ht="21" customHeight="1">
      <c r="A16" s="29">
        <v>4</v>
      </c>
      <c r="B16" s="4" t="s">
        <v>15</v>
      </c>
      <c r="C16" s="8">
        <v>125.5</v>
      </c>
      <c r="D16" s="8">
        <v>78.099999999999994</v>
      </c>
      <c r="E16" s="12">
        <f t="shared" si="0"/>
        <v>-47.400000000000006</v>
      </c>
      <c r="F16" s="28"/>
    </row>
    <row r="17" spans="1:6" ht="21" customHeight="1">
      <c r="A17" s="29">
        <v>5</v>
      </c>
      <c r="B17" s="7" t="s">
        <v>16</v>
      </c>
      <c r="C17" s="8">
        <v>149.9</v>
      </c>
      <c r="D17" s="12">
        <v>133.4</v>
      </c>
      <c r="E17" s="12">
        <f t="shared" si="0"/>
        <v>-16.5</v>
      </c>
      <c r="F17" s="28"/>
    </row>
    <row r="18" spans="1:6" ht="21" customHeight="1">
      <c r="A18" s="29">
        <v>6</v>
      </c>
      <c r="B18" s="7" t="s">
        <v>17</v>
      </c>
      <c r="C18" s="8">
        <v>54</v>
      </c>
      <c r="D18" s="12">
        <v>54</v>
      </c>
      <c r="E18" s="12">
        <f t="shared" si="0"/>
        <v>0</v>
      </c>
      <c r="F18" s="28"/>
    </row>
    <row r="19" spans="1:6" ht="21" customHeight="1">
      <c r="A19" s="29">
        <v>7</v>
      </c>
      <c r="B19" s="4" t="s">
        <v>18</v>
      </c>
      <c r="C19" s="8">
        <f>SUM(C20:C21)</f>
        <v>153.9</v>
      </c>
      <c r="D19" s="8">
        <f>SUM(D20:D21)</f>
        <v>130.10000000000002</v>
      </c>
      <c r="E19" s="12">
        <f t="shared" si="0"/>
        <v>-23.799999999999983</v>
      </c>
      <c r="F19" s="28"/>
    </row>
    <row r="20" spans="1:6" s="36" customFormat="1" ht="21" customHeight="1">
      <c r="A20" s="32">
        <v>7.1</v>
      </c>
      <c r="B20" s="9" t="s">
        <v>19</v>
      </c>
      <c r="C20" s="33">
        <v>86.4</v>
      </c>
      <c r="D20" s="33">
        <v>86.4</v>
      </c>
      <c r="E20" s="34">
        <f t="shared" si="0"/>
        <v>0</v>
      </c>
      <c r="F20" s="35"/>
    </row>
    <row r="21" spans="1:6" s="36" customFormat="1" ht="21" customHeight="1">
      <c r="A21" s="32">
        <v>7.2</v>
      </c>
      <c r="B21" s="10" t="s">
        <v>20</v>
      </c>
      <c r="C21" s="33">
        <v>67.5</v>
      </c>
      <c r="D21" s="34">
        <v>43.7</v>
      </c>
      <c r="E21" s="34">
        <f t="shared" si="0"/>
        <v>-23.799999999999997</v>
      </c>
      <c r="F21" s="35"/>
    </row>
    <row r="22" spans="1:6" ht="21" customHeight="1">
      <c r="A22" s="29">
        <v>8</v>
      </c>
      <c r="B22" s="7" t="s">
        <v>21</v>
      </c>
      <c r="C22" s="8">
        <v>600</v>
      </c>
      <c r="D22" s="12">
        <v>600</v>
      </c>
      <c r="E22" s="12">
        <f t="shared" si="0"/>
        <v>0</v>
      </c>
      <c r="F22" s="28"/>
    </row>
    <row r="23" spans="1:6" ht="21" customHeight="1">
      <c r="A23" s="29">
        <v>9</v>
      </c>
      <c r="B23" s="7" t="s">
        <v>22</v>
      </c>
      <c r="C23" s="8">
        <v>450</v>
      </c>
      <c r="D23" s="12">
        <v>450</v>
      </c>
      <c r="E23" s="12">
        <f t="shared" si="0"/>
        <v>0</v>
      </c>
      <c r="F23" s="28"/>
    </row>
    <row r="24" spans="1:6" ht="21" customHeight="1">
      <c r="A24" s="29">
        <v>10</v>
      </c>
      <c r="B24" s="7" t="s">
        <v>23</v>
      </c>
      <c r="C24" s="8">
        <v>150</v>
      </c>
      <c r="D24" s="12">
        <v>150</v>
      </c>
      <c r="E24" s="12">
        <f t="shared" si="0"/>
        <v>0</v>
      </c>
      <c r="F24" s="28"/>
    </row>
    <row r="25" spans="1:6" ht="21" customHeight="1">
      <c r="A25" s="29">
        <v>11</v>
      </c>
      <c r="B25" s="7" t="s">
        <v>24</v>
      </c>
      <c r="C25" s="8">
        <v>37.5</v>
      </c>
      <c r="D25" s="12">
        <v>19.399999999999999</v>
      </c>
      <c r="E25" s="12">
        <f t="shared" si="0"/>
        <v>-18.100000000000001</v>
      </c>
      <c r="F25" s="28"/>
    </row>
    <row r="26" spans="1:6" ht="21" customHeight="1">
      <c r="A26" s="29">
        <v>12</v>
      </c>
      <c r="B26" s="7" t="s">
        <v>12</v>
      </c>
      <c r="C26" s="8">
        <v>8550</v>
      </c>
      <c r="D26" s="12">
        <v>5714.7</v>
      </c>
      <c r="E26" s="12">
        <f t="shared" si="0"/>
        <v>-2835.3</v>
      </c>
      <c r="F26" s="28"/>
    </row>
    <row r="27" spans="1:6" ht="21" customHeight="1">
      <c r="A27" s="29">
        <v>13</v>
      </c>
      <c r="B27" s="7" t="s">
        <v>56</v>
      </c>
      <c r="C27" s="8">
        <v>285</v>
      </c>
      <c r="D27" s="12">
        <v>285</v>
      </c>
      <c r="E27" s="12">
        <f t="shared" si="0"/>
        <v>0</v>
      </c>
      <c r="F27" s="28"/>
    </row>
    <row r="28" spans="1:6" ht="21" customHeight="1">
      <c r="A28" s="29">
        <v>14</v>
      </c>
      <c r="B28" s="7" t="s">
        <v>25</v>
      </c>
      <c r="C28" s="12">
        <v>735</v>
      </c>
      <c r="D28" s="12">
        <v>1587</v>
      </c>
      <c r="E28" s="12">
        <f t="shared" si="0"/>
        <v>852</v>
      </c>
      <c r="F28" s="28"/>
    </row>
    <row r="29" spans="1:6" ht="21" customHeight="1">
      <c r="A29" s="29">
        <v>15</v>
      </c>
      <c r="B29" s="7" t="s">
        <v>26</v>
      </c>
      <c r="C29" s="12">
        <v>165</v>
      </c>
      <c r="D29" s="12">
        <v>74.099999999999994</v>
      </c>
      <c r="E29" s="12">
        <f t="shared" si="0"/>
        <v>-90.9</v>
      </c>
      <c r="F29" s="28"/>
    </row>
    <row r="30" spans="1:6" ht="21" customHeight="1">
      <c r="A30" s="29">
        <v>16</v>
      </c>
      <c r="B30" s="7" t="s">
        <v>27</v>
      </c>
      <c r="C30" s="12">
        <v>187.5</v>
      </c>
      <c r="D30" s="12">
        <v>125</v>
      </c>
      <c r="E30" s="12">
        <f t="shared" si="0"/>
        <v>-62.5</v>
      </c>
      <c r="F30" s="28"/>
    </row>
    <row r="31" spans="1:6" ht="21.75" customHeight="1">
      <c r="A31" s="29">
        <v>17</v>
      </c>
      <c r="B31" s="3" t="s">
        <v>28</v>
      </c>
      <c r="C31" s="12">
        <v>75</v>
      </c>
      <c r="D31" s="12">
        <v>97.5</v>
      </c>
      <c r="E31" s="12">
        <f t="shared" si="0"/>
        <v>22.5</v>
      </c>
      <c r="F31" s="28"/>
    </row>
    <row r="32" spans="1:6" ht="23.25" customHeight="1">
      <c r="A32" s="29">
        <v>18</v>
      </c>
      <c r="B32" s="3" t="s">
        <v>29</v>
      </c>
      <c r="C32" s="12">
        <v>78.7</v>
      </c>
      <c r="D32" s="12">
        <v>95</v>
      </c>
      <c r="E32" s="12">
        <f t="shared" si="0"/>
        <v>16.299999999999997</v>
      </c>
      <c r="F32" s="28"/>
    </row>
    <row r="33" spans="1:6" ht="21" customHeight="1">
      <c r="A33" s="29">
        <v>19</v>
      </c>
      <c r="B33" s="3" t="s">
        <v>30</v>
      </c>
      <c r="C33" s="12">
        <v>2.2000000000000002</v>
      </c>
      <c r="D33" s="12"/>
      <c r="E33" s="12">
        <f t="shared" si="0"/>
        <v>-2.2000000000000002</v>
      </c>
      <c r="F33" s="28"/>
    </row>
    <row r="34" spans="1:6" ht="21" customHeight="1">
      <c r="A34" s="29">
        <v>20</v>
      </c>
      <c r="B34" s="3" t="s">
        <v>57</v>
      </c>
      <c r="C34" s="12">
        <v>26.2</v>
      </c>
      <c r="D34" s="12"/>
      <c r="E34" s="12">
        <f t="shared" si="0"/>
        <v>-26.2</v>
      </c>
      <c r="F34" s="28"/>
    </row>
    <row r="35" spans="1:6" ht="21" customHeight="1">
      <c r="A35" s="29">
        <v>21</v>
      </c>
      <c r="B35" s="3" t="s">
        <v>31</v>
      </c>
      <c r="C35" s="12">
        <v>6.1</v>
      </c>
      <c r="D35" s="12">
        <v>10.4</v>
      </c>
      <c r="E35" s="12">
        <f t="shared" si="0"/>
        <v>4.3000000000000007</v>
      </c>
      <c r="F35" s="28"/>
    </row>
    <row r="36" spans="1:6" ht="21" customHeight="1">
      <c r="A36" s="29">
        <v>22</v>
      </c>
      <c r="B36" s="3" t="s">
        <v>32</v>
      </c>
      <c r="C36" s="12"/>
      <c r="D36" s="12">
        <v>160</v>
      </c>
      <c r="E36" s="12">
        <f t="shared" si="0"/>
        <v>160</v>
      </c>
      <c r="F36" s="28"/>
    </row>
    <row r="37" spans="1:6" ht="21" customHeight="1">
      <c r="A37" s="29">
        <v>23</v>
      </c>
      <c r="B37" s="7" t="s">
        <v>33</v>
      </c>
      <c r="C37" s="12">
        <v>75</v>
      </c>
      <c r="D37" s="12">
        <v>100</v>
      </c>
      <c r="E37" s="12">
        <f t="shared" si="0"/>
        <v>25</v>
      </c>
      <c r="F37" s="28"/>
    </row>
    <row r="38" spans="1:6" ht="21" customHeight="1">
      <c r="A38" s="29">
        <v>24</v>
      </c>
      <c r="B38" s="7" t="s">
        <v>68</v>
      </c>
      <c r="C38" s="12">
        <v>52.5</v>
      </c>
      <c r="D38" s="12">
        <v>50</v>
      </c>
      <c r="E38" s="12">
        <f>D38-C38</f>
        <v>-2.5</v>
      </c>
      <c r="F38" s="28"/>
    </row>
    <row r="39" spans="1:6" ht="21" customHeight="1">
      <c r="A39" s="29">
        <v>25</v>
      </c>
      <c r="B39" s="7" t="s">
        <v>69</v>
      </c>
      <c r="C39" s="12">
        <v>31.5</v>
      </c>
      <c r="D39" s="12"/>
      <c r="E39" s="12">
        <f>D39-C39</f>
        <v>-31.5</v>
      </c>
      <c r="F39" s="28"/>
    </row>
    <row r="40" spans="1:6" ht="21" customHeight="1">
      <c r="A40" s="29">
        <v>26</v>
      </c>
      <c r="B40" s="11" t="s">
        <v>34</v>
      </c>
      <c r="C40" s="8">
        <v>108</v>
      </c>
      <c r="D40" s="12">
        <v>51</v>
      </c>
      <c r="E40" s="12">
        <f t="shared" si="0"/>
        <v>-57</v>
      </c>
      <c r="F40" s="28"/>
    </row>
    <row r="41" spans="1:6" ht="21" customHeight="1">
      <c r="A41" s="29">
        <v>27</v>
      </c>
      <c r="B41" s="7" t="s">
        <v>35</v>
      </c>
      <c r="C41" s="12">
        <v>150</v>
      </c>
      <c r="D41" s="12">
        <v>50</v>
      </c>
      <c r="E41" s="12">
        <f t="shared" si="0"/>
        <v>-100</v>
      </c>
      <c r="F41" s="28"/>
    </row>
    <row r="42" spans="1:6" s="39" customFormat="1" ht="24.75" customHeight="1">
      <c r="A42" s="26"/>
      <c r="B42" s="37" t="s">
        <v>37</v>
      </c>
      <c r="C42" s="27">
        <f>C6-C11</f>
        <v>-6641.5999999999913</v>
      </c>
      <c r="D42" s="27">
        <f>D6-D11</f>
        <v>618.60000000000582</v>
      </c>
      <c r="E42" s="27">
        <f t="shared" si="0"/>
        <v>7260.1999999999971</v>
      </c>
      <c r="F42" s="38"/>
    </row>
    <row r="43" spans="1:6">
      <c r="B43" s="28"/>
      <c r="C43" s="28"/>
      <c r="D43" s="28"/>
      <c r="E43" s="28"/>
    </row>
    <row r="44" spans="1:6">
      <c r="B44" s="28"/>
      <c r="C44" s="28"/>
      <c r="D44" s="28"/>
      <c r="E44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tabSelected="1" view="pageBreakPreview" zoomScaleSheetLayoutView="100" workbookViewId="0">
      <selection activeCell="E4" sqref="E4"/>
    </sheetView>
  </sheetViews>
  <sheetFormatPr defaultRowHeight="13.5"/>
  <cols>
    <col min="1" max="1" width="4.85546875" style="15" customWidth="1"/>
    <col min="2" max="2" width="60.5703125" style="15" customWidth="1"/>
    <col min="3" max="3" width="18.28515625" style="15" customWidth="1"/>
    <col min="4" max="4" width="17.140625" style="15" customWidth="1"/>
    <col min="5" max="5" width="13.42578125" style="15" customWidth="1"/>
    <col min="6" max="16384" width="9.140625" style="15"/>
  </cols>
  <sheetData>
    <row r="1" spans="1:11" ht="16.5" customHeight="1">
      <c r="A1" s="14" t="s">
        <v>58</v>
      </c>
      <c r="B1" s="14"/>
      <c r="C1" s="14"/>
      <c r="D1" s="14"/>
      <c r="E1" s="14"/>
    </row>
    <row r="2" spans="1:11" s="1" customFormat="1" ht="26.25" customHeight="1">
      <c r="A2" s="40" t="s">
        <v>67</v>
      </c>
      <c r="B2" s="41"/>
      <c r="C2" s="41"/>
      <c r="D2" s="41"/>
      <c r="E2" s="41"/>
      <c r="F2" s="17"/>
      <c r="G2" s="17"/>
    </row>
    <row r="3" spans="1:11" ht="38.25" customHeight="1">
      <c r="A3" s="18" t="s">
        <v>52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1" s="1" customFormat="1" ht="17.25" customHeight="1">
      <c r="A4" s="42"/>
      <c r="B4" s="42"/>
      <c r="E4" s="43" t="s">
        <v>59</v>
      </c>
    </row>
    <row r="5" spans="1:11" s="1" customFormat="1" ht="61.5" customHeight="1">
      <c r="A5" s="22" t="s">
        <v>0</v>
      </c>
      <c r="B5" s="23" t="s">
        <v>3</v>
      </c>
      <c r="C5" s="24" t="s">
        <v>51</v>
      </c>
      <c r="D5" s="24" t="s">
        <v>50</v>
      </c>
      <c r="E5" s="25" t="s">
        <v>4</v>
      </c>
    </row>
    <row r="6" spans="1:11" s="1" customFormat="1" ht="41.25" customHeight="1">
      <c r="A6" s="44" t="s">
        <v>5</v>
      </c>
      <c r="B6" s="45" t="s">
        <v>38</v>
      </c>
      <c r="C6" s="46">
        <v>16611.5</v>
      </c>
      <c r="D6" s="46">
        <v>16611.5</v>
      </c>
      <c r="E6" s="46">
        <f t="shared" ref="E6:E46" si="0">D6-C6</f>
        <v>0</v>
      </c>
    </row>
    <row r="7" spans="1:11" s="1" customFormat="1" ht="34.5">
      <c r="A7" s="44" t="s">
        <v>8</v>
      </c>
      <c r="B7" s="45" t="s">
        <v>60</v>
      </c>
      <c r="C7" s="46">
        <f>SUM(C8,C9:C10)</f>
        <v>78110.600000000006</v>
      </c>
      <c r="D7" s="46">
        <f>SUM(D8,D9:D10)</f>
        <v>78192.400000000009</v>
      </c>
      <c r="E7" s="46">
        <f>D7-C7</f>
        <v>81.80000000000291</v>
      </c>
    </row>
    <row r="8" spans="1:11" s="1" customFormat="1" ht="17.25" customHeight="1">
      <c r="A8" s="29">
        <v>1</v>
      </c>
      <c r="B8" s="7" t="s">
        <v>54</v>
      </c>
      <c r="C8" s="13">
        <v>77930.600000000006</v>
      </c>
      <c r="D8" s="13">
        <v>77930.600000000006</v>
      </c>
      <c r="E8" s="13">
        <f>D8-C8</f>
        <v>0</v>
      </c>
    </row>
    <row r="9" spans="1:11" s="1" customFormat="1" ht="17.25" customHeight="1">
      <c r="A9" s="29">
        <v>2</v>
      </c>
      <c r="B9" s="7" t="s">
        <v>55</v>
      </c>
      <c r="C9" s="13">
        <v>60</v>
      </c>
      <c r="D9" s="13">
        <v>105.8</v>
      </c>
      <c r="E9" s="13">
        <f t="shared" si="0"/>
        <v>45.8</v>
      </c>
    </row>
    <row r="10" spans="1:11" s="1" customFormat="1" ht="17.25" customHeight="1">
      <c r="A10" s="29">
        <v>3</v>
      </c>
      <c r="B10" s="4" t="s">
        <v>7</v>
      </c>
      <c r="C10" s="13">
        <v>120</v>
      </c>
      <c r="D10" s="13">
        <v>156</v>
      </c>
      <c r="E10" s="13">
        <f>D10-C10</f>
        <v>36</v>
      </c>
    </row>
    <row r="11" spans="1:11" s="1" customFormat="1" ht="36" customHeight="1">
      <c r="A11" s="44" t="s">
        <v>36</v>
      </c>
      <c r="B11" s="45" t="s">
        <v>61</v>
      </c>
      <c r="C11" s="46">
        <f>+C12+C45</f>
        <v>83523.099999999991</v>
      </c>
      <c r="D11" s="46">
        <f>+D12+D45</f>
        <v>76192.599999999991</v>
      </c>
      <c r="E11" s="46">
        <f t="shared" si="0"/>
        <v>-7330.5</v>
      </c>
    </row>
    <row r="12" spans="1:11" s="1" customFormat="1" ht="21" customHeight="1">
      <c r="A12" s="47" t="s">
        <v>39</v>
      </c>
      <c r="B12" s="45" t="s">
        <v>62</v>
      </c>
      <c r="C12" s="46">
        <f>SUM(C13,C14:C19,C22:C40,C42:C44)</f>
        <v>82033.099999999991</v>
      </c>
      <c r="D12" s="46">
        <f>SUM(D13,D14:D19,D22:D40,D42:D44)</f>
        <v>74702.599999999991</v>
      </c>
      <c r="E12" s="46">
        <f t="shared" si="0"/>
        <v>-7330.5</v>
      </c>
    </row>
    <row r="13" spans="1:11" s="1" customFormat="1" ht="18" customHeight="1">
      <c r="A13" s="29">
        <v>1</v>
      </c>
      <c r="B13" s="4" t="s">
        <v>10</v>
      </c>
      <c r="C13" s="13">
        <v>64346.400000000001</v>
      </c>
      <c r="D13" s="13">
        <v>61669.1</v>
      </c>
      <c r="E13" s="13">
        <f t="shared" si="0"/>
        <v>-2677.3000000000029</v>
      </c>
    </row>
    <row r="14" spans="1:11" s="1" customFormat="1" ht="18" customHeight="1">
      <c r="A14" s="29">
        <v>2</v>
      </c>
      <c r="B14" s="7" t="s">
        <v>13</v>
      </c>
      <c r="C14" s="13">
        <v>3200</v>
      </c>
      <c r="D14" s="13">
        <v>2652.1</v>
      </c>
      <c r="E14" s="13">
        <f t="shared" si="0"/>
        <v>-547.90000000000009</v>
      </c>
    </row>
    <row r="15" spans="1:11" s="1" customFormat="1" ht="18" customHeight="1">
      <c r="A15" s="29">
        <v>3</v>
      </c>
      <c r="B15" s="4" t="s">
        <v>14</v>
      </c>
      <c r="C15" s="13">
        <v>2300</v>
      </c>
      <c r="D15" s="13">
        <v>1436.1</v>
      </c>
      <c r="E15" s="13">
        <f t="shared" si="0"/>
        <v>-863.90000000000009</v>
      </c>
    </row>
    <row r="16" spans="1:11" s="1" customFormat="1" ht="18" customHeight="1">
      <c r="A16" s="29">
        <v>4</v>
      </c>
      <c r="B16" s="4" t="s">
        <v>15</v>
      </c>
      <c r="C16" s="13">
        <v>108</v>
      </c>
      <c r="D16" s="13">
        <v>69.7</v>
      </c>
      <c r="E16" s="13">
        <f t="shared" si="0"/>
        <v>-38.299999999999997</v>
      </c>
    </row>
    <row r="17" spans="1:8" s="1" customFormat="1" ht="18" customHeight="1">
      <c r="A17" s="29">
        <v>5</v>
      </c>
      <c r="B17" s="7" t="s">
        <v>16</v>
      </c>
      <c r="C17" s="13">
        <v>149.69999999999999</v>
      </c>
      <c r="D17" s="13">
        <v>133.30000000000001</v>
      </c>
      <c r="E17" s="13">
        <f t="shared" si="0"/>
        <v>-16.399999999999977</v>
      </c>
    </row>
    <row r="18" spans="1:8" s="1" customFormat="1" ht="16.5" customHeight="1">
      <c r="A18" s="29">
        <v>6</v>
      </c>
      <c r="B18" s="7" t="s">
        <v>17</v>
      </c>
      <c r="C18" s="13">
        <v>48</v>
      </c>
      <c r="D18" s="13">
        <v>48</v>
      </c>
      <c r="E18" s="13">
        <f t="shared" si="0"/>
        <v>0</v>
      </c>
      <c r="F18" s="48"/>
      <c r="G18" s="48"/>
      <c r="H18" s="48"/>
    </row>
    <row r="19" spans="1:8" s="1" customFormat="1" ht="17.25">
      <c r="A19" s="29">
        <v>7</v>
      </c>
      <c r="B19" s="4" t="s">
        <v>18</v>
      </c>
      <c r="C19" s="13">
        <f>SUM(C20:C21)</f>
        <v>146.4</v>
      </c>
      <c r="D19" s="13">
        <f>SUM(D20:D21)</f>
        <v>116.60000000000001</v>
      </c>
      <c r="E19" s="13">
        <f t="shared" si="0"/>
        <v>-29.799999999999997</v>
      </c>
    </row>
    <row r="20" spans="1:8" s="1" customFormat="1" ht="17.25">
      <c r="A20" s="32">
        <v>7.1</v>
      </c>
      <c r="B20" s="9" t="s">
        <v>19</v>
      </c>
      <c r="C20" s="13">
        <v>86.4</v>
      </c>
      <c r="D20" s="13">
        <v>86.4</v>
      </c>
      <c r="E20" s="13">
        <f t="shared" si="0"/>
        <v>0</v>
      </c>
    </row>
    <row r="21" spans="1:8" s="50" customFormat="1" ht="17.25">
      <c r="A21" s="32">
        <v>7.2</v>
      </c>
      <c r="B21" s="10" t="s">
        <v>20</v>
      </c>
      <c r="C21" s="49">
        <v>60</v>
      </c>
      <c r="D21" s="49">
        <v>30.2</v>
      </c>
      <c r="E21" s="49">
        <f t="shared" si="0"/>
        <v>-29.8</v>
      </c>
    </row>
    <row r="22" spans="1:8" s="1" customFormat="1" ht="18" customHeight="1">
      <c r="A22" s="29">
        <v>8</v>
      </c>
      <c r="B22" s="3" t="s">
        <v>21</v>
      </c>
      <c r="C22" s="13">
        <v>600</v>
      </c>
      <c r="D22" s="13">
        <v>600</v>
      </c>
      <c r="E22" s="13">
        <f t="shared" si="0"/>
        <v>0</v>
      </c>
    </row>
    <row r="23" spans="1:8" s="1" customFormat="1" ht="18" customHeight="1">
      <c r="A23" s="29">
        <v>9</v>
      </c>
      <c r="B23" s="3" t="s">
        <v>22</v>
      </c>
      <c r="C23" s="13">
        <v>450</v>
      </c>
      <c r="D23" s="13">
        <v>450</v>
      </c>
      <c r="E23" s="13">
        <f t="shared" si="0"/>
        <v>0</v>
      </c>
    </row>
    <row r="24" spans="1:8" s="1" customFormat="1" ht="18" customHeight="1">
      <c r="A24" s="29">
        <v>10</v>
      </c>
      <c r="B24" s="3" t="s">
        <v>23</v>
      </c>
      <c r="C24" s="13">
        <v>150</v>
      </c>
      <c r="D24" s="13">
        <v>150</v>
      </c>
      <c r="E24" s="13">
        <f t="shared" si="0"/>
        <v>0</v>
      </c>
    </row>
    <row r="25" spans="1:8" s="1" customFormat="1" ht="18" customHeight="1">
      <c r="A25" s="29">
        <v>11</v>
      </c>
      <c r="B25" s="3" t="s">
        <v>24</v>
      </c>
      <c r="C25" s="13">
        <v>50</v>
      </c>
      <c r="D25" s="13">
        <v>19.399999999999999</v>
      </c>
      <c r="E25" s="13">
        <f t="shared" si="0"/>
        <v>-30.6</v>
      </c>
    </row>
    <row r="26" spans="1:8" s="1" customFormat="1" ht="18" customHeight="1">
      <c r="A26" s="29">
        <v>12</v>
      </c>
      <c r="B26" s="3" t="s">
        <v>12</v>
      </c>
      <c r="C26" s="13">
        <v>8000</v>
      </c>
      <c r="D26" s="13">
        <v>4520</v>
      </c>
      <c r="E26" s="13">
        <f t="shared" si="0"/>
        <v>-3480</v>
      </c>
    </row>
    <row r="27" spans="1:8" s="1" customFormat="1" ht="18" customHeight="1">
      <c r="A27" s="29">
        <v>13</v>
      </c>
      <c r="B27" s="3" t="s">
        <v>56</v>
      </c>
      <c r="C27" s="13">
        <v>285</v>
      </c>
      <c r="D27" s="13">
        <v>285</v>
      </c>
      <c r="E27" s="13">
        <f t="shared" si="0"/>
        <v>0</v>
      </c>
    </row>
    <row r="28" spans="1:8" s="1" customFormat="1" ht="18" customHeight="1">
      <c r="A28" s="29">
        <v>14</v>
      </c>
      <c r="B28" s="3" t="s">
        <v>25</v>
      </c>
      <c r="C28" s="13">
        <v>980</v>
      </c>
      <c r="D28" s="13">
        <v>1587</v>
      </c>
      <c r="E28" s="13">
        <f t="shared" si="0"/>
        <v>607</v>
      </c>
    </row>
    <row r="29" spans="1:8" s="1" customFormat="1" ht="18" customHeight="1">
      <c r="A29" s="29">
        <v>15</v>
      </c>
      <c r="B29" s="3" t="s">
        <v>26</v>
      </c>
      <c r="C29" s="13">
        <v>220</v>
      </c>
      <c r="D29" s="13">
        <v>74.2</v>
      </c>
      <c r="E29" s="13">
        <f t="shared" si="0"/>
        <v>-145.80000000000001</v>
      </c>
    </row>
    <row r="30" spans="1:8" s="1" customFormat="1" ht="18" customHeight="1">
      <c r="A30" s="29">
        <v>16</v>
      </c>
      <c r="B30" s="3" t="s">
        <v>27</v>
      </c>
      <c r="C30" s="13">
        <v>125</v>
      </c>
      <c r="D30" s="13">
        <v>125</v>
      </c>
      <c r="E30" s="13">
        <f t="shared" si="0"/>
        <v>0</v>
      </c>
    </row>
    <row r="31" spans="1:8" s="1" customFormat="1" ht="18" customHeight="1">
      <c r="A31" s="29">
        <v>17</v>
      </c>
      <c r="B31" s="3" t="s">
        <v>28</v>
      </c>
      <c r="C31" s="13">
        <v>100</v>
      </c>
      <c r="D31" s="13">
        <v>97.5</v>
      </c>
      <c r="E31" s="13">
        <f t="shared" si="0"/>
        <v>-2.5</v>
      </c>
    </row>
    <row r="32" spans="1:8" s="1" customFormat="1" ht="18" customHeight="1">
      <c r="A32" s="29">
        <v>18</v>
      </c>
      <c r="B32" s="3" t="s">
        <v>29</v>
      </c>
      <c r="C32" s="13">
        <v>105</v>
      </c>
      <c r="D32" s="13">
        <v>95</v>
      </c>
      <c r="E32" s="13">
        <f t="shared" si="0"/>
        <v>-10</v>
      </c>
    </row>
    <row r="33" spans="1:6" s="1" customFormat="1" ht="18" customHeight="1">
      <c r="A33" s="29">
        <v>19</v>
      </c>
      <c r="B33" s="3" t="s">
        <v>30</v>
      </c>
      <c r="C33" s="13">
        <v>3</v>
      </c>
      <c r="D33" s="13"/>
      <c r="E33" s="13">
        <f t="shared" si="0"/>
        <v>-3</v>
      </c>
    </row>
    <row r="34" spans="1:6" s="1" customFormat="1" ht="18" customHeight="1">
      <c r="A34" s="29">
        <v>20</v>
      </c>
      <c r="B34" s="3" t="s">
        <v>57</v>
      </c>
      <c r="C34" s="13">
        <v>35</v>
      </c>
      <c r="D34" s="13"/>
      <c r="E34" s="13">
        <f t="shared" si="0"/>
        <v>-35</v>
      </c>
    </row>
    <row r="35" spans="1:6" s="1" customFormat="1" ht="18" customHeight="1">
      <c r="A35" s="29">
        <v>21</v>
      </c>
      <c r="B35" s="3" t="s">
        <v>31</v>
      </c>
      <c r="C35" s="13">
        <v>8.1</v>
      </c>
      <c r="D35" s="13">
        <v>10.4</v>
      </c>
      <c r="E35" s="13">
        <f t="shared" si="0"/>
        <v>2.3000000000000007</v>
      </c>
    </row>
    <row r="36" spans="1:6" s="1" customFormat="1" ht="18" customHeight="1">
      <c r="A36" s="29">
        <v>22</v>
      </c>
      <c r="B36" s="3" t="s">
        <v>32</v>
      </c>
      <c r="C36" s="13"/>
      <c r="D36" s="13">
        <v>110</v>
      </c>
      <c r="E36" s="13">
        <f t="shared" si="0"/>
        <v>110</v>
      </c>
    </row>
    <row r="37" spans="1:6" s="1" customFormat="1" ht="18" customHeight="1">
      <c r="A37" s="29">
        <v>23</v>
      </c>
      <c r="B37" s="7" t="s">
        <v>33</v>
      </c>
      <c r="C37" s="13">
        <v>100</v>
      </c>
      <c r="D37" s="13">
        <v>100</v>
      </c>
      <c r="E37" s="13">
        <f t="shared" si="0"/>
        <v>0</v>
      </c>
    </row>
    <row r="38" spans="1:6" s="1" customFormat="1" ht="18" customHeight="1">
      <c r="A38" s="29">
        <v>24</v>
      </c>
      <c r="B38" s="7" t="s">
        <v>68</v>
      </c>
      <c r="C38" s="13">
        <v>70</v>
      </c>
      <c r="D38" s="13">
        <v>70</v>
      </c>
      <c r="E38" s="13">
        <f>D38-C38</f>
        <v>0</v>
      </c>
    </row>
    <row r="39" spans="1:6" s="1" customFormat="1" ht="18" customHeight="1">
      <c r="A39" s="29">
        <v>25</v>
      </c>
      <c r="B39" s="7" t="s">
        <v>70</v>
      </c>
      <c r="C39" s="13">
        <v>42</v>
      </c>
      <c r="D39" s="13"/>
      <c r="E39" s="13">
        <f>D39-C39</f>
        <v>-42</v>
      </c>
      <c r="F39" s="28"/>
    </row>
    <row r="40" spans="1:6" s="1" customFormat="1" ht="18.75" customHeight="1">
      <c r="A40" s="29">
        <v>26</v>
      </c>
      <c r="B40" s="3" t="s">
        <v>40</v>
      </c>
      <c r="C40" s="13">
        <f>SUM(C41:C41)</f>
        <v>0</v>
      </c>
      <c r="D40" s="13">
        <f>SUM(D41:D41)</f>
        <v>14.7</v>
      </c>
      <c r="E40" s="13">
        <f t="shared" si="0"/>
        <v>14.7</v>
      </c>
    </row>
    <row r="41" spans="1:6" s="1" customFormat="1" ht="18" customHeight="1">
      <c r="A41" s="51">
        <v>26.1</v>
      </c>
      <c r="B41" s="52" t="s">
        <v>1</v>
      </c>
      <c r="C41" s="13"/>
      <c r="D41" s="13">
        <v>14.7</v>
      </c>
      <c r="E41" s="13">
        <f t="shared" si="0"/>
        <v>14.7</v>
      </c>
    </row>
    <row r="42" spans="1:6" ht="18" customHeight="1">
      <c r="A42" s="53">
        <v>27</v>
      </c>
      <c r="B42" s="54" t="s">
        <v>34</v>
      </c>
      <c r="C42" s="13">
        <v>99</v>
      </c>
      <c r="D42" s="13">
        <v>57</v>
      </c>
      <c r="E42" s="13">
        <f t="shared" si="0"/>
        <v>-42</v>
      </c>
    </row>
    <row r="43" spans="1:6" s="1" customFormat="1" ht="18" customHeight="1">
      <c r="A43" s="53">
        <v>28</v>
      </c>
      <c r="B43" s="3" t="s">
        <v>41</v>
      </c>
      <c r="C43" s="13">
        <v>162.5</v>
      </c>
      <c r="D43" s="13">
        <v>162.5</v>
      </c>
      <c r="E43" s="13">
        <f t="shared" si="0"/>
        <v>0</v>
      </c>
    </row>
    <row r="44" spans="1:6" s="1" customFormat="1" ht="18" customHeight="1">
      <c r="A44" s="53">
        <v>29</v>
      </c>
      <c r="B44" s="4" t="s">
        <v>42</v>
      </c>
      <c r="C44" s="13">
        <v>150</v>
      </c>
      <c r="D44" s="13">
        <v>50</v>
      </c>
      <c r="E44" s="13">
        <f t="shared" si="0"/>
        <v>-100</v>
      </c>
    </row>
    <row r="45" spans="1:6" s="1" customFormat="1" ht="21.75" customHeight="1">
      <c r="A45" s="47" t="s">
        <v>63</v>
      </c>
      <c r="B45" s="45" t="s">
        <v>64</v>
      </c>
      <c r="C45" s="46">
        <f>+C46</f>
        <v>1490</v>
      </c>
      <c r="D45" s="46">
        <f>+D46</f>
        <v>1490</v>
      </c>
      <c r="E45" s="13">
        <f t="shared" si="0"/>
        <v>0</v>
      </c>
    </row>
    <row r="46" spans="1:6" s="1" customFormat="1" ht="18" customHeight="1">
      <c r="A46" s="53">
        <v>1</v>
      </c>
      <c r="B46" s="6" t="s">
        <v>65</v>
      </c>
      <c r="C46" s="13">
        <f>SUM(C47:C51)</f>
        <v>1490</v>
      </c>
      <c r="D46" s="13">
        <f>SUM(D47:D51)</f>
        <v>1490</v>
      </c>
      <c r="E46" s="13">
        <f t="shared" si="0"/>
        <v>0</v>
      </c>
    </row>
    <row r="47" spans="1:6" s="1" customFormat="1" ht="18" customHeight="1">
      <c r="A47" s="51">
        <v>1.1000000000000001</v>
      </c>
      <c r="B47" s="5" t="s">
        <v>66</v>
      </c>
      <c r="C47" s="13">
        <v>390</v>
      </c>
      <c r="D47" s="13">
        <v>390</v>
      </c>
      <c r="E47" s="13">
        <f t="shared" ref="E47:E52" si="1">D47-C47</f>
        <v>0</v>
      </c>
    </row>
    <row r="48" spans="1:6" s="1" customFormat="1" ht="18" customHeight="1">
      <c r="A48" s="51">
        <v>1.2</v>
      </c>
      <c r="B48" s="5" t="s">
        <v>43</v>
      </c>
      <c r="C48" s="13"/>
      <c r="D48" s="13"/>
      <c r="E48" s="13">
        <f t="shared" si="1"/>
        <v>0</v>
      </c>
    </row>
    <row r="49" spans="1:5" s="1" customFormat="1" ht="18" customHeight="1">
      <c r="A49" s="51">
        <v>1.3</v>
      </c>
      <c r="B49" s="5" t="s">
        <v>44</v>
      </c>
      <c r="C49" s="49">
        <v>500</v>
      </c>
      <c r="D49" s="13">
        <v>500</v>
      </c>
      <c r="E49" s="13">
        <f t="shared" si="1"/>
        <v>0</v>
      </c>
    </row>
    <row r="50" spans="1:5" s="1" customFormat="1" ht="18" customHeight="1">
      <c r="A50" s="51">
        <v>1.4</v>
      </c>
      <c r="B50" s="5" t="s">
        <v>45</v>
      </c>
      <c r="C50" s="49"/>
      <c r="D50" s="13"/>
      <c r="E50" s="13">
        <f t="shared" si="1"/>
        <v>0</v>
      </c>
    </row>
    <row r="51" spans="1:5" s="1" customFormat="1" ht="18" customHeight="1">
      <c r="A51" s="51">
        <v>1.5</v>
      </c>
      <c r="B51" s="5" t="s">
        <v>46</v>
      </c>
      <c r="C51" s="49">
        <v>600</v>
      </c>
      <c r="D51" s="13">
        <v>600</v>
      </c>
      <c r="E51" s="13">
        <f t="shared" si="1"/>
        <v>0</v>
      </c>
    </row>
    <row r="52" spans="1:5" s="50" customFormat="1" ht="43.5" customHeight="1">
      <c r="A52" s="44" t="s">
        <v>47</v>
      </c>
      <c r="B52" s="45" t="s">
        <v>48</v>
      </c>
      <c r="C52" s="46">
        <f>C6+C7-C11</f>
        <v>11199.000000000015</v>
      </c>
      <c r="D52" s="46">
        <f>D6+D7-D11</f>
        <v>18611.300000000017</v>
      </c>
      <c r="E52" s="46">
        <f t="shared" si="1"/>
        <v>7412.3000000000029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2018-10-31T05:52:32Z</dcterms:modified>
</cp:coreProperties>
</file>